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11"/>
  <workbookPr/>
  <mc:AlternateContent xmlns:mc="http://schemas.openxmlformats.org/markup-compatibility/2006">
    <mc:Choice Requires="x15">
      <x15ac:absPath xmlns:x15ac="http://schemas.microsoft.com/office/spreadsheetml/2010/11/ac" url="https://d.docs.live.net/05a1e2583c06db3b/mise à jour excel bi/"/>
    </mc:Choice>
  </mc:AlternateContent>
  <xr:revisionPtr revIDLastSave="2" documentId="14_{6849F127-9F20-4BFD-8EBD-AC1177A1EB5A}" xr6:coauthVersionLast="47" xr6:coauthVersionMax="47" xr10:uidLastSave="{5C2916EA-75FB-40FD-9A74-859B7E58DE3F}"/>
  <bookViews>
    <workbookView xWindow="-108" yWindow="-108" windowWidth="23256" windowHeight="12456" activeTab="2" xr2:uid="{00000000-000D-0000-FFFF-FFFF00000000}"/>
  </bookViews>
  <sheets>
    <sheet name="Dashboard" sheetId="2" r:id="rId1"/>
    <sheet name="Calculation" sheetId="8" r:id="rId2"/>
    <sheet name="Data" sheetId="5" r:id="rId3"/>
    <sheet name="Wireframe" sheetId="1" r:id="rId4"/>
  </sheets>
  <definedNames>
    <definedName name="cur_month">Dashboard!$F$6</definedName>
    <definedName name="cur_year">Dashboard!$F$5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8" l="1" a="1"/>
  <c r="G14" i="8" s="1"/>
  <c r="I14" i="8" l="1"/>
  <c r="H14" i="8"/>
</calcChain>
</file>

<file path=xl/sharedStrings.xml><?xml version="1.0" encoding="utf-8"?>
<sst xmlns="http://schemas.openxmlformats.org/spreadsheetml/2006/main" count="167" uniqueCount="88">
  <si>
    <t>Actual</t>
  </si>
  <si>
    <t>% PY</t>
  </si>
  <si>
    <t>% B</t>
  </si>
  <si>
    <t>App 1</t>
  </si>
  <si>
    <t>App 2</t>
  </si>
  <si>
    <t>App 3</t>
  </si>
  <si>
    <t>App 4</t>
  </si>
  <si>
    <t>App 5</t>
  </si>
  <si>
    <t>App 6</t>
  </si>
  <si>
    <t>App 7</t>
  </si>
  <si>
    <t>App 8</t>
  </si>
  <si>
    <t>App 9</t>
  </si>
  <si>
    <t>App 10</t>
  </si>
  <si>
    <t>99 / 142 / 198</t>
  </si>
  <si>
    <t>Budget</t>
  </si>
  <si>
    <t>119 / 187 / 226</t>
  </si>
  <si>
    <t>PY</t>
  </si>
  <si>
    <t>210 / 233 / 246</t>
  </si>
  <si>
    <t>Jun</t>
  </si>
  <si>
    <t>Jan</t>
  </si>
  <si>
    <t>Feb</t>
  </si>
  <si>
    <t>Mar</t>
  </si>
  <si>
    <t>Apr</t>
  </si>
  <si>
    <t>May</t>
  </si>
  <si>
    <t>Jul</t>
  </si>
  <si>
    <t>Aug</t>
  </si>
  <si>
    <t>Sep</t>
  </si>
  <si>
    <t>Oct</t>
  </si>
  <si>
    <t>Nov</t>
  </si>
  <si>
    <t>Dec</t>
  </si>
  <si>
    <t>Revenue</t>
  </si>
  <si>
    <t>Profit</t>
  </si>
  <si>
    <t>Cash</t>
  </si>
  <si>
    <t>Productivity Apps</t>
  </si>
  <si>
    <t>WenCaL</t>
  </si>
  <si>
    <t>Blend</t>
  </si>
  <si>
    <t>Voltage</t>
  </si>
  <si>
    <t>Inkly</t>
  </si>
  <si>
    <t>Sleops</t>
  </si>
  <si>
    <t>Kind Ape</t>
  </si>
  <si>
    <t>Pet Feed</t>
  </si>
  <si>
    <t>Right App</t>
  </si>
  <si>
    <t>Mirrrr</t>
  </si>
  <si>
    <t>Halotot</t>
  </si>
  <si>
    <t>Flowrrr</t>
  </si>
  <si>
    <t>Silvrr</t>
  </si>
  <si>
    <t>Dasring</t>
  </si>
  <si>
    <t>Rehire</t>
  </si>
  <si>
    <t>Didactic</t>
  </si>
  <si>
    <t>Game Apps</t>
  </si>
  <si>
    <t>Fightrr</t>
  </si>
  <si>
    <t>Kryptis</t>
  </si>
  <si>
    <t>Perino</t>
  </si>
  <si>
    <t>Five Labs</t>
  </si>
  <si>
    <t>Twistrr</t>
  </si>
  <si>
    <t>Hackrr</t>
  </si>
  <si>
    <t>Pes</t>
  </si>
  <si>
    <t>Baden</t>
  </si>
  <si>
    <t>Jellyfish</t>
  </si>
  <si>
    <t>Aviatrr</t>
  </si>
  <si>
    <t>deRamblr</t>
  </si>
  <si>
    <t>Arcade</t>
  </si>
  <si>
    <t>Utility Apps</t>
  </si>
  <si>
    <t>Commuta</t>
  </si>
  <si>
    <t>Infic</t>
  </si>
  <si>
    <t>Accord</t>
  </si>
  <si>
    <t>Misty Wash</t>
  </si>
  <si>
    <t>Twenty20</t>
  </si>
  <si>
    <t>Tanox</t>
  </si>
  <si>
    <t>Minor Liar</t>
  </si>
  <si>
    <t>Mosquit</t>
  </si>
  <si>
    <t>Atmos</t>
  </si>
  <si>
    <t>Scrap</t>
  </si>
  <si>
    <t>Motocyco</t>
  </si>
  <si>
    <t>Amplefio</t>
  </si>
  <si>
    <t>Strex</t>
  </si>
  <si>
    <t>Year</t>
  </si>
  <si>
    <t>Month</t>
  </si>
  <si>
    <t>Division</t>
  </si>
  <si>
    <t>Selected Division</t>
  </si>
  <si>
    <t>Selected Information (Form controls)</t>
  </si>
  <si>
    <t>For Drop-down selections</t>
  </si>
  <si>
    <t>App to Division Allocation</t>
  </si>
  <si>
    <t/>
  </si>
  <si>
    <t>Produit</t>
  </si>
  <si>
    <t>Chiffre d'affaires</t>
  </si>
  <si>
    <t>Bénéfice</t>
  </si>
  <si>
    <t>Apps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</si>
</sst>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 tint="0.14999847407452621"/>
      <name val="Arial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638EC6"/>
        <bgColor indexed="64"/>
      </patternFill>
    </fill>
    <fill>
      <patternFill patternType="solid">
        <fgColor rgb="FF77BBE2"/>
        <bgColor indexed="64"/>
      </patternFill>
    </fill>
    <fill>
      <patternFill patternType="solid">
        <fgColor rgb="FFCCE6F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right"/>
    </xf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vertical="center"/>
    </xf>
  </cellXfs>
  <cellStyles count="2">
    <cellStyle name="Milliers" xfId="1" builtinId="3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Arial"/>
        <family val="2"/>
        <scheme val="major"/>
      </font>
      <numFmt numFmtId="165" formatCode="_-* #,##0_-;\-* #,##0_-;_-* &quot;-&quot;??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Arial"/>
        <family val="2"/>
        <scheme val="major"/>
      </font>
      <numFmt numFmtId="165" formatCode="_-* #,##0_-;\-* #,##0_-;_-* &quot;-&quot;??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Arial"/>
        <family val="2"/>
        <scheme val="maj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Arial"/>
        <family val="2"/>
        <scheme val="maj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E6F4"/>
      <color rgb="FF77BBE2"/>
      <color rgb="FF638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</xdr:row>
      <xdr:rowOff>100014</xdr:rowOff>
    </xdr:from>
    <xdr:to>
      <xdr:col>3</xdr:col>
      <xdr:colOff>461962</xdr:colOff>
      <xdr:row>5</xdr:row>
      <xdr:rowOff>152400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B3011E72-2444-4441-961B-3CDE12AC0A6A}"/>
            </a:ext>
          </a:extLst>
        </xdr:cNvPr>
        <xdr:cNvSpPr/>
      </xdr:nvSpPr>
      <xdr:spPr>
        <a:xfrm>
          <a:off x="647700" y="280989"/>
          <a:ext cx="1757362" cy="776286"/>
        </a:xfrm>
        <a:prstGeom prst="flowChartProcess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For POV</a:t>
          </a:r>
          <a:r>
            <a:rPr lang="en-US" sz="1100" baseline="0">
              <a:solidFill>
                <a:schemeClr val="tx1"/>
              </a:solidFill>
            </a:rPr>
            <a:t> Selection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571501</xdr:colOff>
      <xdr:row>1</xdr:row>
      <xdr:rowOff>119063</xdr:rowOff>
    </xdr:from>
    <xdr:to>
      <xdr:col>7</xdr:col>
      <xdr:colOff>466726</xdr:colOff>
      <xdr:row>5</xdr:row>
      <xdr:rowOff>90488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370A9D48-FA05-4A66-842B-7340C8262322}"/>
            </a:ext>
          </a:extLst>
        </xdr:cNvPr>
        <xdr:cNvSpPr/>
      </xdr:nvSpPr>
      <xdr:spPr>
        <a:xfrm>
          <a:off x="3562352" y="300038"/>
          <a:ext cx="1114424" cy="695325"/>
        </a:xfrm>
        <a:prstGeom prst="flowChartProcess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KPI</a:t>
          </a:r>
          <a:r>
            <a:rPr lang="en-US" sz="1100" baseline="0"/>
            <a:t> 1 Overview</a:t>
          </a:r>
          <a:endParaRPr lang="en-US" sz="1100"/>
        </a:p>
      </xdr:txBody>
    </xdr:sp>
    <xdr:clientData/>
  </xdr:twoCellAnchor>
  <xdr:twoCellAnchor>
    <xdr:from>
      <xdr:col>8</xdr:col>
      <xdr:colOff>304799</xdr:colOff>
      <xdr:row>1</xdr:row>
      <xdr:rowOff>128587</xdr:rowOff>
    </xdr:from>
    <xdr:to>
      <xdr:col>10</xdr:col>
      <xdr:colOff>200024</xdr:colOff>
      <xdr:row>5</xdr:row>
      <xdr:rowOff>100012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172F4739-0F78-4296-8129-EEAE0BEE939D}"/>
            </a:ext>
          </a:extLst>
        </xdr:cNvPr>
        <xdr:cNvSpPr/>
      </xdr:nvSpPr>
      <xdr:spPr>
        <a:xfrm>
          <a:off x="5162549" y="309562"/>
          <a:ext cx="1190625" cy="695325"/>
        </a:xfrm>
        <a:prstGeom prst="flowChartProcess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KPI</a:t>
          </a:r>
          <a:r>
            <a:rPr lang="en-US" sz="1100" baseline="0"/>
            <a:t> 2 Overview</a:t>
          </a:r>
          <a:endParaRPr lang="en-US" sz="1100"/>
        </a:p>
      </xdr:txBody>
    </xdr:sp>
    <xdr:clientData/>
  </xdr:twoCellAnchor>
  <xdr:twoCellAnchor>
    <xdr:from>
      <xdr:col>11</xdr:col>
      <xdr:colOff>9525</xdr:colOff>
      <xdr:row>1</xdr:row>
      <xdr:rowOff>138113</xdr:rowOff>
    </xdr:from>
    <xdr:to>
      <xdr:col>12</xdr:col>
      <xdr:colOff>590550</xdr:colOff>
      <xdr:row>5</xdr:row>
      <xdr:rowOff>109538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F4D0F75-B6E2-4DAB-BA9D-74B16B7DCAD2}"/>
            </a:ext>
          </a:extLst>
        </xdr:cNvPr>
        <xdr:cNvSpPr/>
      </xdr:nvSpPr>
      <xdr:spPr>
        <a:xfrm>
          <a:off x="6810375" y="319088"/>
          <a:ext cx="1228725" cy="695325"/>
        </a:xfrm>
        <a:prstGeom prst="flowChartProcess">
          <a:avLst/>
        </a:prstGeom>
        <a:solidFill>
          <a:schemeClr val="dk1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KPI</a:t>
          </a:r>
          <a:r>
            <a:rPr lang="en-US" sz="1100" baseline="0"/>
            <a:t> 3 Overview</a:t>
          </a:r>
          <a:endParaRPr lang="en-US" sz="1100"/>
        </a:p>
      </xdr:txBody>
    </xdr:sp>
    <xdr:clientData/>
  </xdr:twoCellAnchor>
  <xdr:twoCellAnchor>
    <xdr:from>
      <xdr:col>0</xdr:col>
      <xdr:colOff>661987</xdr:colOff>
      <xdr:row>6</xdr:row>
      <xdr:rowOff>109539</xdr:rowOff>
    </xdr:from>
    <xdr:to>
      <xdr:col>13</xdr:col>
      <xdr:colOff>0</xdr:colOff>
      <xdr:row>21</xdr:row>
      <xdr:rowOff>42863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379ABDD2-4D35-4D0F-B37D-7399B23E4C40}"/>
            </a:ext>
          </a:extLst>
        </xdr:cNvPr>
        <xdr:cNvSpPr/>
      </xdr:nvSpPr>
      <xdr:spPr>
        <a:xfrm>
          <a:off x="647699" y="1195389"/>
          <a:ext cx="8029576" cy="2647949"/>
        </a:xfrm>
        <a:prstGeom prst="flowChartProcess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Scrolling</a:t>
          </a:r>
          <a:r>
            <a:rPr lang="en-US" sz="1100" baseline="0">
              <a:solidFill>
                <a:schemeClr val="tx1"/>
              </a:solidFill>
            </a:rPr>
            <a:t> table - details of KPI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676274</xdr:colOff>
      <xdr:row>22</xdr:row>
      <xdr:rowOff>23814</xdr:rowOff>
    </xdr:from>
    <xdr:to>
      <xdr:col>7</xdr:col>
      <xdr:colOff>19049</xdr:colOff>
      <xdr:row>32</xdr:row>
      <xdr:rowOff>71438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57255CB9-D220-41C3-85B2-657B0CFE9BC5}"/>
            </a:ext>
          </a:extLst>
        </xdr:cNvPr>
        <xdr:cNvSpPr/>
      </xdr:nvSpPr>
      <xdr:spPr>
        <a:xfrm>
          <a:off x="647699" y="4005264"/>
          <a:ext cx="3581400" cy="1857374"/>
        </a:xfrm>
        <a:prstGeom prst="flowChartProcess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Bar chart Top</a:t>
          </a:r>
          <a:r>
            <a:rPr lang="en-US" sz="1100" baseline="0">
              <a:solidFill>
                <a:schemeClr val="tx1"/>
              </a:solidFill>
            </a:rPr>
            <a:t> / Bottom analysis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666750</xdr:colOff>
      <xdr:row>22</xdr:row>
      <xdr:rowOff>14289</xdr:rowOff>
    </xdr:from>
    <xdr:to>
      <xdr:col>13</xdr:col>
      <xdr:colOff>1</xdr:colOff>
      <xdr:row>32</xdr:row>
      <xdr:rowOff>61913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C0BE1059-7DD4-47D3-AAAA-CB2AFC43ED9A}"/>
            </a:ext>
          </a:extLst>
        </xdr:cNvPr>
        <xdr:cNvSpPr/>
      </xdr:nvSpPr>
      <xdr:spPr>
        <a:xfrm>
          <a:off x="4857750" y="3995739"/>
          <a:ext cx="3819526" cy="1857374"/>
        </a:xfrm>
        <a:prstGeom prst="flowChartProcess">
          <a:avLst/>
        </a:prstGeom>
        <a:noFill/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Scrolling Line</a:t>
          </a:r>
          <a:r>
            <a:rPr lang="en-US" sz="1100" baseline="0">
              <a:solidFill>
                <a:schemeClr val="tx1"/>
              </a:solidFill>
            </a:rPr>
            <a:t> chart - EBIT analysis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8</xdr:col>
      <xdr:colOff>533401</xdr:colOff>
      <xdr:row>23</xdr:row>
      <xdr:rowOff>33338</xdr:rowOff>
    </xdr:from>
    <xdr:to>
      <xdr:col>11</xdr:col>
      <xdr:colOff>676276</xdr:colOff>
      <xdr:row>31</xdr:row>
      <xdr:rowOff>153245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FF9A5DD-846E-4BF8-B1C1-72ECD93ED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1151" y="4195763"/>
          <a:ext cx="2200275" cy="1491507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24</xdr:row>
      <xdr:rowOff>14289</xdr:rowOff>
    </xdr:from>
    <xdr:to>
      <xdr:col>5</xdr:col>
      <xdr:colOff>128280</xdr:colOff>
      <xdr:row>31</xdr:row>
      <xdr:rowOff>109539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B5B4492-B12B-4A46-BA4E-44911F8FFF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45" b="4213"/>
        <a:stretch/>
      </xdr:blipFill>
      <xdr:spPr>
        <a:xfrm>
          <a:off x="1171575" y="4357689"/>
          <a:ext cx="2223780" cy="1295400"/>
        </a:xfrm>
        <a:prstGeom prst="rect">
          <a:avLst/>
        </a:prstGeom>
      </xdr:spPr>
    </xdr:pic>
    <xdr:clientData/>
  </xdr:twoCellAnchor>
  <xdr:oneCellAnchor>
    <xdr:from>
      <xdr:col>2</xdr:col>
      <xdr:colOff>376237</xdr:colOff>
      <xdr:row>8</xdr:row>
      <xdr:rowOff>100013</xdr:rowOff>
    </xdr:from>
    <xdr:ext cx="537455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25E2D28-78A3-410A-93BE-0F1987D2C417}"/>
            </a:ext>
          </a:extLst>
        </xdr:cNvPr>
        <xdr:cNvSpPr txBox="1"/>
      </xdr:nvSpPr>
      <xdr:spPr>
        <a:xfrm>
          <a:off x="1671637" y="1547813"/>
          <a:ext cx="53745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KPI 1</a:t>
          </a:r>
        </a:p>
      </xdr:txBody>
    </xdr:sp>
    <xdr:clientData/>
  </xdr:oneCellAnchor>
  <xdr:oneCellAnchor>
    <xdr:from>
      <xdr:col>6</xdr:col>
      <xdr:colOff>566738</xdr:colOff>
      <xdr:row>8</xdr:row>
      <xdr:rowOff>80963</xdr:rowOff>
    </xdr:from>
    <xdr:ext cx="537455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D5C48553-9E71-4B48-AF1B-4FBAED8198B6}"/>
            </a:ext>
          </a:extLst>
        </xdr:cNvPr>
        <xdr:cNvSpPr txBox="1"/>
      </xdr:nvSpPr>
      <xdr:spPr>
        <a:xfrm>
          <a:off x="4129088" y="1528763"/>
          <a:ext cx="53745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KPI 2</a:t>
          </a:r>
        </a:p>
      </xdr:txBody>
    </xdr:sp>
    <xdr:clientData/>
  </xdr:oneCellAnchor>
  <xdr:oneCellAnchor>
    <xdr:from>
      <xdr:col>10</xdr:col>
      <xdr:colOff>371475</xdr:colOff>
      <xdr:row>8</xdr:row>
      <xdr:rowOff>95251</xdr:rowOff>
    </xdr:from>
    <xdr:ext cx="537455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95C6891-8C5B-4E9F-8731-945CC1EFF1EA}"/>
            </a:ext>
          </a:extLst>
        </xdr:cNvPr>
        <xdr:cNvSpPr txBox="1"/>
      </xdr:nvSpPr>
      <xdr:spPr>
        <a:xfrm>
          <a:off x="6524625" y="1543051"/>
          <a:ext cx="53745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KPI 3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104215</xdr:colOff>
      <xdr:row>3</xdr:row>
      <xdr:rowOff>50796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FAA81D4-F84F-4A29-8061-FB4E505748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48" t="18015"/>
        <a:stretch/>
      </xdr:blipFill>
      <xdr:spPr>
        <a:xfrm>
          <a:off x="0" y="0"/>
          <a:ext cx="790015" cy="565146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2B82F4-EEFE-41FA-A0F3-9485F35CB1AE}" name="Tableau1" displayName="Tableau1" ref="A1:C69" totalsRowShown="0" headerRowDxfId="3">
  <tableColumns count="3">
    <tableColumn id="1" xr3:uid="{C927031D-4BDF-49DC-8ACD-839DE037881D}" name="Produit" dataDxfId="2"/>
    <tableColumn id="2" xr3:uid="{F9F8D8D4-3FC5-4FE4-9043-5C58AE689DF0}" name="Chiffre d'affaires" dataDxfId="1" dataCellStyle="Milliers"/>
    <tableColumn id="3" xr3:uid="{9A74AA29-291C-4CBE-99E7-33BC6A9CCC9E}" name="Bénéfice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KPI Dashbo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38EC6"/>
      </a:accent1>
      <a:accent2>
        <a:srgbClr val="77BBE2"/>
      </a:accent2>
      <a:accent3>
        <a:srgbClr val="D2E9F6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5:F7"/>
  <sheetViews>
    <sheetView workbookViewId="0">
      <selection activeCell="F7" sqref="F7"/>
    </sheetView>
  </sheetViews>
  <sheetFormatPr baseColWidth="10" defaultColWidth="8.796875" defaultRowHeight="13.8" x14ac:dyDescent="0.25"/>
  <cols>
    <col min="1" max="4" width="3.69921875" customWidth="1"/>
  </cols>
  <sheetData>
    <row r="5" spans="5:6" x14ac:dyDescent="0.25">
      <c r="E5" t="s">
        <v>76</v>
      </c>
      <c r="F5">
        <v>2017</v>
      </c>
    </row>
    <row r="6" spans="5:6" x14ac:dyDescent="0.25">
      <c r="E6" t="s">
        <v>77</v>
      </c>
      <c r="F6" s="4" t="s">
        <v>25</v>
      </c>
    </row>
    <row r="7" spans="5:6" x14ac:dyDescent="0.25">
      <c r="E7" t="s">
        <v>78</v>
      </c>
    </row>
  </sheetData>
  <dataValidations count="1">
    <dataValidation type="textLength" operator="equal" allowBlank="1" showInputMessage="1" showErrorMessage="1" errorTitle="Year Incorrect" error="Please input year as YYYY (4 digits). Thanks." promptTitle="Year" prompt="Please input year as YYYY" sqref="F5" xr:uid="{00000000-0002-0000-0000-000000000000}">
      <formula1>4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Month" prompt="Please select a month from the drop-down" xr:uid="{00000000-0002-0000-0000-000001000000}">
          <x14:formula1>
            <xm:f>Calculation!$B$15:$B$26</xm:f>
          </x14:formula1>
          <xm:sqref>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29"/>
  <sheetViews>
    <sheetView workbookViewId="0">
      <selection activeCell="G29" sqref="G29"/>
    </sheetView>
  </sheetViews>
  <sheetFormatPr baseColWidth="10" defaultColWidth="8.796875" defaultRowHeight="13.8" x14ac:dyDescent="0.25"/>
  <cols>
    <col min="1" max="1" width="9" customWidth="1"/>
    <col min="3" max="3" width="14.69921875" bestFit="1" customWidth="1"/>
    <col min="7" max="7" width="21.3984375" bestFit="1" customWidth="1"/>
    <col min="8" max="8" width="10.296875" bestFit="1" customWidth="1"/>
    <col min="9" max="9" width="9.69921875" bestFit="1" customWidth="1"/>
  </cols>
  <sheetData>
    <row r="2" spans="2:9" x14ac:dyDescent="0.25">
      <c r="B2" s="7" t="s">
        <v>80</v>
      </c>
      <c r="C2" s="6"/>
      <c r="D2" s="6"/>
      <c r="E2" s="6"/>
    </row>
    <row r="4" spans="2:9" x14ac:dyDescent="0.25">
      <c r="C4" t="s">
        <v>79</v>
      </c>
    </row>
    <row r="13" spans="2:9" x14ac:dyDescent="0.25">
      <c r="B13" s="7" t="s">
        <v>81</v>
      </c>
      <c r="C13" s="6"/>
      <c r="D13" s="6"/>
      <c r="E13" s="6"/>
      <c r="G13" s="7" t="s">
        <v>82</v>
      </c>
      <c r="H13" s="6"/>
      <c r="I13" s="6"/>
    </row>
    <row r="14" spans="2:9" x14ac:dyDescent="0.25">
      <c r="G14" s="5" t="str">
        <f t="array" ref="G14:I14">TRANSPOSE(C15:C17)</f>
        <v>Productivity Apps</v>
      </c>
      <c r="H14" s="5" t="str">
        <v>Game Apps</v>
      </c>
      <c r="I14" s="5" t="str">
        <v>Utility Apps</v>
      </c>
    </row>
    <row r="15" spans="2:9" x14ac:dyDescent="0.25">
      <c r="B15" t="s">
        <v>19</v>
      </c>
      <c r="C15" t="s">
        <v>33</v>
      </c>
      <c r="D15" t="s">
        <v>30</v>
      </c>
      <c r="G15" t="s">
        <v>34</v>
      </c>
      <c r="H15" t="s">
        <v>50</v>
      </c>
      <c r="I15" t="s">
        <v>63</v>
      </c>
    </row>
    <row r="16" spans="2:9" x14ac:dyDescent="0.25">
      <c r="B16" t="s">
        <v>20</v>
      </c>
      <c r="C16" t="s">
        <v>49</v>
      </c>
      <c r="D16" t="s">
        <v>31</v>
      </c>
      <c r="G16" t="s">
        <v>35</v>
      </c>
      <c r="H16" t="s">
        <v>51</v>
      </c>
      <c r="I16" t="s">
        <v>64</v>
      </c>
    </row>
    <row r="17" spans="2:9" x14ac:dyDescent="0.25">
      <c r="B17" t="s">
        <v>21</v>
      </c>
      <c r="C17" t="s">
        <v>62</v>
      </c>
      <c r="D17" t="s">
        <v>32</v>
      </c>
      <c r="G17" t="s">
        <v>36</v>
      </c>
      <c r="H17" t="s">
        <v>52</v>
      </c>
      <c r="I17" t="s">
        <v>65</v>
      </c>
    </row>
    <row r="18" spans="2:9" x14ac:dyDescent="0.25">
      <c r="B18" t="s">
        <v>22</v>
      </c>
      <c r="G18" t="s">
        <v>37</v>
      </c>
      <c r="H18" t="s">
        <v>53</v>
      </c>
      <c r="I18" t="s">
        <v>66</v>
      </c>
    </row>
    <row r="19" spans="2:9" x14ac:dyDescent="0.25">
      <c r="B19" t="s">
        <v>23</v>
      </c>
      <c r="G19" t="s">
        <v>38</v>
      </c>
      <c r="H19" t="s">
        <v>54</v>
      </c>
      <c r="I19" t="s">
        <v>67</v>
      </c>
    </row>
    <row r="20" spans="2:9" x14ac:dyDescent="0.25">
      <c r="B20" t="s">
        <v>18</v>
      </c>
      <c r="G20" t="s">
        <v>39</v>
      </c>
      <c r="H20" t="s">
        <v>55</v>
      </c>
      <c r="I20" t="s">
        <v>68</v>
      </c>
    </row>
    <row r="21" spans="2:9" x14ac:dyDescent="0.25">
      <c r="B21" t="s">
        <v>24</v>
      </c>
      <c r="G21" t="s">
        <v>40</v>
      </c>
      <c r="H21" t="s">
        <v>56</v>
      </c>
      <c r="I21" t="s">
        <v>69</v>
      </c>
    </row>
    <row r="22" spans="2:9" x14ac:dyDescent="0.25">
      <c r="B22" t="s">
        <v>25</v>
      </c>
      <c r="G22" t="s">
        <v>41</v>
      </c>
      <c r="H22" t="s">
        <v>57</v>
      </c>
      <c r="I22" t="s">
        <v>70</v>
      </c>
    </row>
    <row r="23" spans="2:9" x14ac:dyDescent="0.25">
      <c r="B23" t="s">
        <v>26</v>
      </c>
      <c r="G23" t="s">
        <v>42</v>
      </c>
      <c r="H23" t="s">
        <v>58</v>
      </c>
      <c r="I23" t="s">
        <v>71</v>
      </c>
    </row>
    <row r="24" spans="2:9" x14ac:dyDescent="0.25">
      <c r="B24" t="s">
        <v>27</v>
      </c>
      <c r="G24" t="s">
        <v>43</v>
      </c>
      <c r="H24" t="s">
        <v>59</v>
      </c>
      <c r="I24" t="s">
        <v>72</v>
      </c>
    </row>
    <row r="25" spans="2:9" x14ac:dyDescent="0.25">
      <c r="B25" t="s">
        <v>28</v>
      </c>
      <c r="G25" t="s">
        <v>44</v>
      </c>
      <c r="H25" t="s">
        <v>60</v>
      </c>
      <c r="I25" t="s">
        <v>73</v>
      </c>
    </row>
    <row r="26" spans="2:9" x14ac:dyDescent="0.25">
      <c r="B26" t="s">
        <v>29</v>
      </c>
      <c r="G26" t="s">
        <v>45</v>
      </c>
      <c r="H26" t="s">
        <v>61</v>
      </c>
      <c r="I26" t="s">
        <v>74</v>
      </c>
    </row>
    <row r="27" spans="2:9" x14ac:dyDescent="0.25">
      <c r="G27" t="s">
        <v>46</v>
      </c>
      <c r="H27" t="s">
        <v>83</v>
      </c>
      <c r="I27" t="s">
        <v>75</v>
      </c>
    </row>
    <row r="28" spans="2:9" x14ac:dyDescent="0.25">
      <c r="G28" t="s">
        <v>47</v>
      </c>
      <c r="H28" t="s">
        <v>83</v>
      </c>
      <c r="I28" t="s">
        <v>83</v>
      </c>
    </row>
    <row r="29" spans="2:9" x14ac:dyDescent="0.25">
      <c r="G29" t="s">
        <v>48</v>
      </c>
      <c r="H29" t="s">
        <v>83</v>
      </c>
      <c r="I29" t="s">
        <v>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9"/>
  <sheetViews>
    <sheetView tabSelected="1" workbookViewId="0">
      <selection activeCell="K16" sqref="J15:K16"/>
    </sheetView>
  </sheetViews>
  <sheetFormatPr baseColWidth="10" defaultColWidth="8.796875" defaultRowHeight="13.8" x14ac:dyDescent="0.25"/>
  <cols>
    <col min="1" max="1" width="11.296875" customWidth="1"/>
    <col min="2" max="2" width="15.59765625" customWidth="1"/>
    <col min="3" max="3" width="13.19921875" customWidth="1"/>
  </cols>
  <sheetData>
    <row r="1" spans="1:3" x14ac:dyDescent="0.25">
      <c r="A1" s="8" t="s">
        <v>84</v>
      </c>
      <c r="B1" s="8" t="s">
        <v>85</v>
      </c>
      <c r="C1" s="8" t="s">
        <v>86</v>
      </c>
    </row>
    <row r="2" spans="1:3" x14ac:dyDescent="0.25">
      <c r="A2" s="9" t="s">
        <v>87</v>
      </c>
      <c r="B2" s="10">
        <v>162643</v>
      </c>
      <c r="C2" s="10">
        <v>9359</v>
      </c>
    </row>
    <row r="3" spans="1:3" x14ac:dyDescent="0.25">
      <c r="A3" s="9" t="s">
        <v>34</v>
      </c>
      <c r="B3" s="10">
        <v>14432</v>
      </c>
      <c r="C3" s="10">
        <v>240</v>
      </c>
    </row>
    <row r="4" spans="1:3" x14ac:dyDescent="0.25">
      <c r="A4" s="9" t="s">
        <v>35</v>
      </c>
      <c r="B4" s="10">
        <v>17990</v>
      </c>
      <c r="C4" s="10">
        <v>1166</v>
      </c>
    </row>
    <row r="5" spans="1:3" x14ac:dyDescent="0.25">
      <c r="A5" s="9" t="s">
        <v>36</v>
      </c>
      <c r="B5" s="10">
        <v>15117</v>
      </c>
      <c r="C5" s="10">
        <v>1613</v>
      </c>
    </row>
    <row r="6" spans="1:3" x14ac:dyDescent="0.25">
      <c r="A6" s="9" t="s">
        <v>37</v>
      </c>
      <c r="B6" s="10">
        <v>11154</v>
      </c>
      <c r="C6" s="10">
        <v>731</v>
      </c>
    </row>
    <row r="7" spans="1:3" x14ac:dyDescent="0.25">
      <c r="A7" s="9" t="s">
        <v>38</v>
      </c>
      <c r="B7" s="10">
        <v>11022</v>
      </c>
      <c r="C7" s="10">
        <v>550</v>
      </c>
    </row>
    <row r="8" spans="1:3" x14ac:dyDescent="0.25">
      <c r="A8" s="9" t="s">
        <v>39</v>
      </c>
      <c r="B8" s="10">
        <v>8905</v>
      </c>
      <c r="C8" s="10">
        <v>469</v>
      </c>
    </row>
    <row r="9" spans="1:3" x14ac:dyDescent="0.25">
      <c r="A9" s="9" t="s">
        <v>40</v>
      </c>
      <c r="B9" s="10">
        <v>16735</v>
      </c>
      <c r="C9" s="10">
        <v>800</v>
      </c>
    </row>
    <row r="10" spans="1:3" x14ac:dyDescent="0.25">
      <c r="A10" s="9" t="s">
        <v>41</v>
      </c>
      <c r="B10" s="10">
        <v>3635</v>
      </c>
      <c r="C10" s="10">
        <v>96</v>
      </c>
    </row>
    <row r="11" spans="1:3" x14ac:dyDescent="0.25">
      <c r="A11" s="9" t="s">
        <v>42</v>
      </c>
      <c r="B11" s="10">
        <v>15627</v>
      </c>
      <c r="C11" s="10">
        <v>1996</v>
      </c>
    </row>
    <row r="12" spans="1:3" x14ac:dyDescent="0.25">
      <c r="A12" s="9" t="s">
        <v>43</v>
      </c>
      <c r="B12" s="10">
        <v>150</v>
      </c>
      <c r="C12" s="10">
        <v>15</v>
      </c>
    </row>
    <row r="13" spans="1:3" x14ac:dyDescent="0.25">
      <c r="A13" s="9" t="s">
        <v>44</v>
      </c>
      <c r="B13" s="10">
        <v>5955</v>
      </c>
      <c r="C13" s="10">
        <v>260</v>
      </c>
    </row>
    <row r="14" spans="1:3" x14ac:dyDescent="0.25">
      <c r="A14" s="9" t="s">
        <v>45</v>
      </c>
      <c r="B14" s="10">
        <v>7666</v>
      </c>
      <c r="C14" s="10">
        <v>274</v>
      </c>
    </row>
    <row r="15" spans="1:3" x14ac:dyDescent="0.25">
      <c r="A15" s="9" t="s">
        <v>46</v>
      </c>
      <c r="B15" s="10">
        <v>10857</v>
      </c>
      <c r="C15" s="10">
        <v>281</v>
      </c>
    </row>
    <row r="16" spans="1:3" x14ac:dyDescent="0.25">
      <c r="A16" s="9" t="s">
        <v>47</v>
      </c>
      <c r="B16" s="10"/>
      <c r="C16" s="10"/>
    </row>
    <row r="17" spans="1:3" x14ac:dyDescent="0.25">
      <c r="A17" s="9" t="s">
        <v>48</v>
      </c>
      <c r="B17" s="10">
        <v>6405</v>
      </c>
      <c r="C17" s="10">
        <v>363</v>
      </c>
    </row>
    <row r="18" spans="1:3" x14ac:dyDescent="0.25">
      <c r="A18" s="9" t="s">
        <v>34</v>
      </c>
      <c r="B18" s="10">
        <v>14432</v>
      </c>
      <c r="C18" s="10">
        <v>240</v>
      </c>
    </row>
    <row r="19" spans="1:3" x14ac:dyDescent="0.25">
      <c r="A19" s="11" t="s">
        <v>87</v>
      </c>
      <c r="B19" s="12">
        <v>129383</v>
      </c>
      <c r="C19" s="12">
        <v>4989</v>
      </c>
    </row>
    <row r="20" spans="1:3" x14ac:dyDescent="0.25">
      <c r="A20" s="11" t="s">
        <v>34</v>
      </c>
      <c r="B20" s="12">
        <v>102818</v>
      </c>
      <c r="C20" s="12">
        <v>49361</v>
      </c>
    </row>
    <row r="21" spans="1:3" x14ac:dyDescent="0.25">
      <c r="A21" s="11" t="s">
        <v>35</v>
      </c>
      <c r="B21" s="12">
        <v>95911</v>
      </c>
      <c r="C21" s="12">
        <v>11338</v>
      </c>
    </row>
    <row r="22" spans="1:3" x14ac:dyDescent="0.25">
      <c r="A22" s="11" t="s">
        <v>36</v>
      </c>
      <c r="B22" s="12">
        <v>32835</v>
      </c>
      <c r="C22" s="12">
        <v>32702</v>
      </c>
    </row>
    <row r="23" spans="1:3" x14ac:dyDescent="0.25">
      <c r="A23" s="11" t="s">
        <v>37</v>
      </c>
      <c r="B23" s="12">
        <v>146114</v>
      </c>
      <c r="C23" s="12">
        <v>35983</v>
      </c>
    </row>
    <row r="24" spans="1:3" x14ac:dyDescent="0.25">
      <c r="A24" s="11" t="s">
        <v>38</v>
      </c>
      <c r="B24" s="12">
        <v>134681</v>
      </c>
      <c r="C24" s="12">
        <v>12891</v>
      </c>
    </row>
    <row r="25" spans="1:3" x14ac:dyDescent="0.25">
      <c r="A25" s="11" t="s">
        <v>39</v>
      </c>
      <c r="B25" s="12">
        <v>43400</v>
      </c>
      <c r="C25" s="12">
        <v>4749</v>
      </c>
    </row>
    <row r="26" spans="1:3" x14ac:dyDescent="0.25">
      <c r="A26" s="11" t="s">
        <v>40</v>
      </c>
      <c r="B26" s="12">
        <v>61869</v>
      </c>
      <c r="C26" s="12">
        <v>30145</v>
      </c>
    </row>
    <row r="27" spans="1:3" x14ac:dyDescent="0.25">
      <c r="A27" s="11" t="s">
        <v>41</v>
      </c>
      <c r="B27" s="12">
        <v>94552</v>
      </c>
      <c r="C27" s="12">
        <v>45526</v>
      </c>
    </row>
    <row r="28" spans="1:3" x14ac:dyDescent="0.25">
      <c r="A28" s="11" t="s">
        <v>42</v>
      </c>
      <c r="B28" s="12">
        <v>96647</v>
      </c>
      <c r="C28" s="12">
        <v>11732</v>
      </c>
    </row>
    <row r="29" spans="1:3" x14ac:dyDescent="0.25">
      <c r="A29" s="11" t="s">
        <v>43</v>
      </c>
      <c r="B29" s="12">
        <v>75461</v>
      </c>
      <c r="C29" s="12">
        <v>23124</v>
      </c>
    </row>
    <row r="30" spans="1:3" x14ac:dyDescent="0.25">
      <c r="A30" s="11" t="s">
        <v>44</v>
      </c>
      <c r="B30" s="12">
        <v>86373</v>
      </c>
      <c r="C30" s="12">
        <v>25849</v>
      </c>
    </row>
    <row r="31" spans="1:3" x14ac:dyDescent="0.25">
      <c r="A31" s="11" t="s">
        <v>45</v>
      </c>
      <c r="B31" s="12">
        <v>46981</v>
      </c>
      <c r="C31" s="12">
        <v>26439</v>
      </c>
    </row>
    <row r="32" spans="1:3" x14ac:dyDescent="0.25">
      <c r="A32" s="11" t="s">
        <v>46</v>
      </c>
      <c r="B32" s="12">
        <v>43220</v>
      </c>
      <c r="C32" s="12">
        <v>14565</v>
      </c>
    </row>
    <row r="33" spans="1:3" x14ac:dyDescent="0.25">
      <c r="A33" s="11" t="s">
        <v>47</v>
      </c>
      <c r="B33" s="12">
        <v>71734</v>
      </c>
      <c r="C33" s="12">
        <v>9421</v>
      </c>
    </row>
    <row r="34" spans="1:3" x14ac:dyDescent="0.25">
      <c r="A34" s="11" t="s">
        <v>48</v>
      </c>
      <c r="B34" s="12">
        <v>103144</v>
      </c>
      <c r="C34" s="12">
        <v>13537</v>
      </c>
    </row>
    <row r="35" spans="1:3" x14ac:dyDescent="0.25">
      <c r="A35" s="11" t="s">
        <v>34</v>
      </c>
      <c r="B35" s="12">
        <v>6803</v>
      </c>
      <c r="C35" s="12">
        <v>18505</v>
      </c>
    </row>
    <row r="36" spans="1:3" x14ac:dyDescent="0.25">
      <c r="A36" s="11" t="s">
        <v>87</v>
      </c>
      <c r="B36" s="12">
        <v>78239</v>
      </c>
      <c r="C36" s="12">
        <v>2793</v>
      </c>
    </row>
    <row r="37" spans="1:3" x14ac:dyDescent="0.25">
      <c r="A37" s="11" t="s">
        <v>34</v>
      </c>
      <c r="B37" s="12">
        <v>69622</v>
      </c>
      <c r="C37" s="12">
        <v>2158</v>
      </c>
    </row>
    <row r="38" spans="1:3" x14ac:dyDescent="0.25">
      <c r="A38" s="11" t="s">
        <v>35</v>
      </c>
      <c r="B38" s="12">
        <v>53781</v>
      </c>
      <c r="C38" s="12">
        <v>31657</v>
      </c>
    </row>
    <row r="39" spans="1:3" x14ac:dyDescent="0.25">
      <c r="A39" s="11" t="s">
        <v>36</v>
      </c>
      <c r="B39" s="12">
        <v>100062</v>
      </c>
      <c r="C39" s="12">
        <v>38967</v>
      </c>
    </row>
    <row r="40" spans="1:3" x14ac:dyDescent="0.25">
      <c r="A40" s="11" t="s">
        <v>37</v>
      </c>
      <c r="B40" s="12">
        <v>30014</v>
      </c>
      <c r="C40" s="12">
        <v>16327</v>
      </c>
    </row>
    <row r="41" spans="1:3" x14ac:dyDescent="0.25">
      <c r="A41" s="11" t="s">
        <v>38</v>
      </c>
      <c r="B41" s="12">
        <v>108722</v>
      </c>
      <c r="C41" s="12">
        <v>17175</v>
      </c>
    </row>
    <row r="42" spans="1:3" x14ac:dyDescent="0.25">
      <c r="A42" s="11" t="s">
        <v>39</v>
      </c>
      <c r="B42" s="12">
        <v>35516</v>
      </c>
      <c r="C42" s="12">
        <v>43891</v>
      </c>
    </row>
    <row r="43" spans="1:3" x14ac:dyDescent="0.25">
      <c r="A43" s="11" t="s">
        <v>40</v>
      </c>
      <c r="B43" s="12">
        <v>56916</v>
      </c>
      <c r="C43" s="12">
        <v>37574</v>
      </c>
    </row>
    <row r="44" spans="1:3" x14ac:dyDescent="0.25">
      <c r="A44" s="11" t="s">
        <v>41</v>
      </c>
      <c r="B44" s="12">
        <v>137417</v>
      </c>
      <c r="C44" s="12">
        <v>15133</v>
      </c>
    </row>
    <row r="45" spans="1:3" x14ac:dyDescent="0.25">
      <c r="A45" s="11" t="s">
        <v>42</v>
      </c>
      <c r="B45" s="12">
        <v>86531</v>
      </c>
      <c r="C45" s="12">
        <v>46358</v>
      </c>
    </row>
    <row r="46" spans="1:3" x14ac:dyDescent="0.25">
      <c r="A46" s="11" t="s">
        <v>43</v>
      </c>
      <c r="B46" s="12">
        <v>77733</v>
      </c>
      <c r="C46" s="12">
        <v>27545</v>
      </c>
    </row>
    <row r="47" spans="1:3" x14ac:dyDescent="0.25">
      <c r="A47" s="11" t="s">
        <v>44</v>
      </c>
      <c r="B47" s="12">
        <v>116875</v>
      </c>
      <c r="C47" s="12">
        <v>42571</v>
      </c>
    </row>
    <row r="48" spans="1:3" x14ac:dyDescent="0.25">
      <c r="A48" s="11" t="s">
        <v>45</v>
      </c>
      <c r="B48" s="12">
        <v>30433</v>
      </c>
      <c r="C48" s="12">
        <v>36263</v>
      </c>
    </row>
    <row r="49" spans="1:3" x14ac:dyDescent="0.25">
      <c r="A49" s="11" t="s">
        <v>46</v>
      </c>
      <c r="B49" s="12">
        <v>5158</v>
      </c>
      <c r="C49" s="12">
        <v>8482</v>
      </c>
    </row>
    <row r="50" spans="1:3" x14ac:dyDescent="0.25">
      <c r="A50" s="11" t="s">
        <v>47</v>
      </c>
      <c r="B50" s="12">
        <v>59759</v>
      </c>
      <c r="C50" s="12">
        <v>16266</v>
      </c>
    </row>
    <row r="51" spans="1:3" x14ac:dyDescent="0.25">
      <c r="A51" s="11" t="s">
        <v>48</v>
      </c>
      <c r="B51" s="12">
        <v>118009</v>
      </c>
      <c r="C51" s="12">
        <v>17280</v>
      </c>
    </row>
    <row r="52" spans="1:3" x14ac:dyDescent="0.25">
      <c r="A52" s="11" t="s">
        <v>34</v>
      </c>
      <c r="B52" s="12">
        <v>44215</v>
      </c>
      <c r="C52" s="12">
        <v>1092</v>
      </c>
    </row>
    <row r="53" spans="1:3" x14ac:dyDescent="0.25">
      <c r="A53" s="11" t="s">
        <v>87</v>
      </c>
      <c r="B53" s="12">
        <v>41920</v>
      </c>
      <c r="C53" s="12">
        <v>8335</v>
      </c>
    </row>
    <row r="54" spans="1:3" x14ac:dyDescent="0.25">
      <c r="A54" s="11" t="s">
        <v>34</v>
      </c>
      <c r="B54" s="12">
        <v>125652</v>
      </c>
      <c r="C54" s="12">
        <v>27289</v>
      </c>
    </row>
    <row r="55" spans="1:3" x14ac:dyDescent="0.25">
      <c r="A55" s="11" t="s">
        <v>35</v>
      </c>
      <c r="B55" s="12">
        <v>100737</v>
      </c>
      <c r="C55" s="12">
        <v>35607</v>
      </c>
    </row>
    <row r="56" spans="1:3" x14ac:dyDescent="0.25">
      <c r="A56" s="11" t="s">
        <v>36</v>
      </c>
      <c r="B56" s="12">
        <v>148016</v>
      </c>
      <c r="C56" s="12">
        <v>15627</v>
      </c>
    </row>
    <row r="57" spans="1:3" x14ac:dyDescent="0.25">
      <c r="A57" s="11" t="s">
        <v>37</v>
      </c>
      <c r="B57" s="12">
        <v>51109</v>
      </c>
      <c r="C57" s="12">
        <v>11425</v>
      </c>
    </row>
    <row r="58" spans="1:3" x14ac:dyDescent="0.25">
      <c r="A58" s="11" t="s">
        <v>38</v>
      </c>
      <c r="B58" s="12">
        <v>137447</v>
      </c>
      <c r="C58" s="12">
        <v>24553</v>
      </c>
    </row>
    <row r="59" spans="1:3" x14ac:dyDescent="0.25">
      <c r="A59" s="11" t="s">
        <v>39</v>
      </c>
      <c r="B59" s="12">
        <v>109783</v>
      </c>
      <c r="C59" s="12">
        <v>5922</v>
      </c>
    </row>
    <row r="60" spans="1:3" x14ac:dyDescent="0.25">
      <c r="A60" s="11" t="s">
        <v>40</v>
      </c>
      <c r="B60" s="12">
        <v>5630</v>
      </c>
      <c r="C60" s="12">
        <v>17957</v>
      </c>
    </row>
    <row r="61" spans="1:3" x14ac:dyDescent="0.25">
      <c r="A61" s="11" t="s">
        <v>41</v>
      </c>
      <c r="B61" s="12">
        <v>39505</v>
      </c>
      <c r="C61" s="12">
        <v>25055</v>
      </c>
    </row>
    <row r="62" spans="1:3" x14ac:dyDescent="0.25">
      <c r="A62" s="11" t="s">
        <v>42</v>
      </c>
      <c r="B62" s="12">
        <v>15658</v>
      </c>
      <c r="C62" s="12">
        <v>6567</v>
      </c>
    </row>
    <row r="63" spans="1:3" x14ac:dyDescent="0.25">
      <c r="A63" s="11" t="s">
        <v>43</v>
      </c>
      <c r="B63" s="12">
        <v>110695</v>
      </c>
      <c r="C63" s="12">
        <v>4110</v>
      </c>
    </row>
    <row r="64" spans="1:3" x14ac:dyDescent="0.25">
      <c r="A64" s="11" t="s">
        <v>44</v>
      </c>
      <c r="B64" s="12">
        <v>16383</v>
      </c>
      <c r="C64" s="12">
        <v>19904</v>
      </c>
    </row>
    <row r="65" spans="1:3" x14ac:dyDescent="0.25">
      <c r="A65" s="11" t="s">
        <v>45</v>
      </c>
      <c r="B65" s="12">
        <v>18401</v>
      </c>
      <c r="C65" s="12">
        <v>41719</v>
      </c>
    </row>
    <row r="66" spans="1:3" x14ac:dyDescent="0.25">
      <c r="A66" s="11" t="s">
        <v>46</v>
      </c>
      <c r="B66" s="12">
        <v>47969</v>
      </c>
      <c r="C66" s="12">
        <v>36227</v>
      </c>
    </row>
    <row r="67" spans="1:3" x14ac:dyDescent="0.25">
      <c r="A67" s="11" t="s">
        <v>47</v>
      </c>
      <c r="B67" s="12">
        <v>3961</v>
      </c>
      <c r="C67" s="12">
        <v>45679</v>
      </c>
    </row>
    <row r="68" spans="1:3" x14ac:dyDescent="0.25">
      <c r="A68" s="11" t="s">
        <v>48</v>
      </c>
      <c r="B68" s="12">
        <v>105346</v>
      </c>
      <c r="C68" s="12">
        <v>9212</v>
      </c>
    </row>
    <row r="69" spans="1:3" x14ac:dyDescent="0.25">
      <c r="A69" s="11" t="s">
        <v>34</v>
      </c>
      <c r="B69" s="12">
        <v>48622</v>
      </c>
      <c r="C69" s="12">
        <v>36821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Q21"/>
  <sheetViews>
    <sheetView showGridLines="0" workbookViewId="0">
      <selection activeCell="A8" sqref="A8"/>
    </sheetView>
  </sheetViews>
  <sheetFormatPr baseColWidth="10" defaultColWidth="8.796875" defaultRowHeight="13.8" x14ac:dyDescent="0.25"/>
  <cols>
    <col min="1" max="1" width="9" customWidth="1"/>
    <col min="5" max="5" width="7.3984375" customWidth="1"/>
    <col min="6" max="6" width="6.19921875" customWidth="1"/>
    <col min="13" max="13" width="17.19921875" customWidth="1"/>
    <col min="14" max="14" width="7.09765625" customWidth="1"/>
    <col min="16" max="16" width="12.09765625" customWidth="1"/>
  </cols>
  <sheetData>
    <row r="5" spans="2:17" x14ac:dyDescent="0.25">
      <c r="O5" t="s">
        <v>0</v>
      </c>
      <c r="P5" t="s">
        <v>13</v>
      </c>
      <c r="Q5" s="1"/>
    </row>
    <row r="6" spans="2:17" x14ac:dyDescent="0.25">
      <c r="O6" t="s">
        <v>14</v>
      </c>
      <c r="P6" t="s">
        <v>15</v>
      </c>
      <c r="Q6" s="2"/>
    </row>
    <row r="7" spans="2:17" x14ac:dyDescent="0.25">
      <c r="O7" t="s">
        <v>16</v>
      </c>
      <c r="P7" t="s">
        <v>17</v>
      </c>
      <c r="Q7" s="3"/>
    </row>
    <row r="11" spans="2:17" x14ac:dyDescent="0.25">
      <c r="C11" t="s">
        <v>0</v>
      </c>
      <c r="D11" t="s">
        <v>1</v>
      </c>
      <c r="E11" t="s">
        <v>2</v>
      </c>
      <c r="G11" t="s">
        <v>0</v>
      </c>
      <c r="H11" t="s">
        <v>1</v>
      </c>
      <c r="I11" t="s">
        <v>2</v>
      </c>
      <c r="K11" t="s">
        <v>0</v>
      </c>
      <c r="L11" t="s">
        <v>1</v>
      </c>
      <c r="M11" t="s">
        <v>2</v>
      </c>
    </row>
    <row r="12" spans="2:17" x14ac:dyDescent="0.25">
      <c r="B12" t="s">
        <v>3</v>
      </c>
    </row>
    <row r="13" spans="2:17" x14ac:dyDescent="0.25">
      <c r="B13" t="s">
        <v>4</v>
      </c>
    </row>
    <row r="14" spans="2:17" x14ac:dyDescent="0.25">
      <c r="B14" t="s">
        <v>5</v>
      </c>
    </row>
    <row r="15" spans="2:17" x14ac:dyDescent="0.25">
      <c r="B15" t="s">
        <v>6</v>
      </c>
    </row>
    <row r="16" spans="2:17" x14ac:dyDescent="0.25">
      <c r="B16" t="s">
        <v>7</v>
      </c>
    </row>
    <row r="17" spans="2:2" x14ac:dyDescent="0.25">
      <c r="B17" t="s">
        <v>8</v>
      </c>
    </row>
    <row r="18" spans="2:2" x14ac:dyDescent="0.25">
      <c r="B18" t="s">
        <v>9</v>
      </c>
    </row>
    <row r="19" spans="2:2" x14ac:dyDescent="0.25">
      <c r="B19" t="s">
        <v>10</v>
      </c>
    </row>
    <row r="20" spans="2:2" x14ac:dyDescent="0.25">
      <c r="B20" t="s">
        <v>11</v>
      </c>
    </row>
    <row r="21" spans="2:2" x14ac:dyDescent="0.25">
      <c r="B21" t="s">
        <v>12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2C223F-1622-47A6-845C-2B00C5AF689F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28D212D4-3112-4AC9-9E03-CFFA0F4EC9E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051C2A76-A352-4208-9D0D-F3B60ED5356A}"/>
</file>

<file path=customXml/itemProps4.xml><?xml version="1.0" encoding="utf-8"?>
<ds:datastoreItem xmlns:ds="http://schemas.openxmlformats.org/officeDocument/2006/customXml" ds:itemID="{6014435E-BF87-42FD-9DF8-735E8BB9499E}"/>
</file>

<file path=customXml/itemProps5.xml><?xml version="1.0" encoding="utf-8"?>
<ds:datastoreItem xmlns:ds="http://schemas.openxmlformats.org/officeDocument/2006/customXml" ds:itemID="{99A35038-54AC-4B17-9E22-14AE382590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Dashboard</vt:lpstr>
      <vt:lpstr>Calculation</vt:lpstr>
      <vt:lpstr>Data</vt:lpstr>
      <vt:lpstr>Wireframe</vt:lpstr>
      <vt:lpstr>cur_month</vt:lpstr>
      <vt:lpstr>cur_year</vt:lpstr>
    </vt:vector>
  </TitlesOfParts>
  <Company>www.xelplus.com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noro</dc:creator>
  <dc:description>Part of online Udemy Excel Dashboard course.</dc:description>
  <cp:lastModifiedBy>boris noro</cp:lastModifiedBy>
  <dcterms:created xsi:type="dcterms:W3CDTF">2017-03-13T09:30:03Z</dcterms:created>
  <dcterms:modified xsi:type="dcterms:W3CDTF">2022-07-17T05:18:25Z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control idQ="mso:ObjectAlignMenu" visible="true"/>
        <mso:control idQ="mso:ObjectsGroupMenu" visible="true"/>
        <mso:separator idQ="doc:sep1" visible="true"/>
        <mso:control idQ="mso:GroupShapes" visible="true"/>
        <mso:control idQ="mso:ShapeFillColorPicker" visible="true"/>
        <mso:control idQ="mso:ShapeOutlineColorPicker" visible="true"/>
      </mso:documentControls>
    </mso:qat>
  </mso:ribbon>
</mso:customUI>
</file>